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rimrac\Desktop\Auditas\Pirkimo dokumentai\Pirkimo dokumentai\"/>
    </mc:Choice>
  </mc:AlternateContent>
  <xr:revisionPtr revIDLastSave="0" documentId="13_ncr:1_{BCFFB183-E21C-4F6A-9446-1E193601FD89}" xr6:coauthVersionLast="47" xr6:coauthVersionMax="47" xr10:uidLastSave="{00000000-0000-0000-0000-000000000000}"/>
  <bookViews>
    <workbookView xWindow="-120" yWindow="-120" windowWidth="29040" windowHeight="15720" xr2:uid="{00000000-000D-0000-FFFF-FFFF00000000}"/>
  </bookViews>
  <sheets>
    <sheet name="Pasiūlymas" sheetId="1" r:id="rId1"/>
    <sheet name="Pasirinkimai" sheetId="2"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7" i="1"/>
  <c r="B46" i="1"/>
  <c r="H47" i="1" l="1"/>
  <c r="H48" i="1"/>
  <c r="B67" i="1"/>
  <c r="B68" i="1"/>
  <c r="B65" i="1"/>
  <c r="B66" i="1"/>
  <c r="B64" i="1"/>
  <c r="B63" i="1"/>
  <c r="H46" i="1" l="1"/>
  <c r="H49" i="1" l="1"/>
  <c r="H50" i="1" s="1"/>
  <c r="H51" i="1" l="1"/>
</calcChain>
</file>

<file path=xl/sharedStrings.xml><?xml version="1.0" encoding="utf-8"?>
<sst xmlns="http://schemas.openxmlformats.org/spreadsheetml/2006/main" count="101" uniqueCount="77">
  <si>
    <r>
      <t>PASIŪLYMAS DĖL KVALIFIKUOTŲ PATIKIMUMO UŽTIKRINIMO PASLAUGŲ ATITIKTIES REGLAMENTE (ES) NR. 910/2014 NUSTATYTIEMS REIKALAVIMAMS AUDITO</t>
    </r>
    <r>
      <rPr>
        <b/>
        <i/>
        <sz val="16"/>
        <rFont val="Tahoma"/>
        <family val="2"/>
        <charset val="186"/>
      </rPr>
      <t xml:space="preserve">
</t>
    </r>
    <r>
      <rPr>
        <b/>
        <sz val="16"/>
        <rFont val="Tahoma"/>
        <family val="2"/>
        <charset val="186"/>
      </rPr>
      <t>PIRKIMO DALIS Nr. 1 IŠ 1</t>
    </r>
  </si>
  <si>
    <t>Valstybės įmonei Registrų centrui</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</si>
  <si>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</si>
  <si>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</si>
  <si>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</si>
  <si>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</si>
  <si>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</si>
  <si>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el. p.)</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</si>
  <si>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</si>
  <si>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</si>
  <si>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</si>
  <si>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</si>
  <si>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</si>
  <si>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</si>
  <si>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</si>
  <si>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</si>
  <si>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</si>
  <si>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</si>
  <si>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</si>
  <si>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</si>
  <si>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</si>
  <si>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</si>
  <si>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</si>
  <si>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</si>
  <si>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</si>
  <si>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</si>
  <si>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</si>
  <si>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</si>
  <si>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</si>
  <si>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</si>
  <si>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</si>
  <si>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</si>
  <si>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t>
  </si>
  <si>
    <r>
      <t xml:space="preserve">6.1. Pasiūlyme paslaugų kainos ir įkainiai nurodomi eurais. Jeigu pasiūlyme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paslaugų kainas / įkainius,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 įskaitant, b</t>
    </r>
    <r>
      <rPr>
        <sz val="11"/>
        <color theme="1"/>
        <rFont val="Tahoma"/>
        <family val="2"/>
        <charset val="186"/>
      </rPr>
      <t>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6.2.1. transporto išlaidas;
6.2.2. tikrinimo, draudimo ir/ar kitas su Paslaugų tiekimu susijusias išlaidas (jei reikalinga);
6.2.3. visas su dokumentų, kurių reikalauja Pirkėjas, rengimu ir pateikimu susijusias išlaidas;
6.2.4. išlaidos licencijoms, patentams, leidimams ir pan. (jei taikoma);
6.2.5. elektroninių sąskaitų teikimo išlaidos;
6.2.6. kitos išlaidos (jei tokių būtų)</t>
    </r>
    <r>
      <rPr>
        <sz val="11"/>
        <color rgb="FF00B050"/>
        <rFont val="Tahoma"/>
        <family val="2"/>
        <charset val="186"/>
      </rPr>
      <t>.</t>
    </r>
    <r>
      <rPr>
        <sz val="11"/>
        <color theme="1"/>
        <rFont val="Tahoma"/>
        <family val="2"/>
        <charset val="186"/>
      </rPr>
      <t xml:space="preserve">
6.</t>
    </r>
    <r>
      <rPr>
        <sz val="11"/>
        <rFont val="Tahoma"/>
        <family val="2"/>
        <charset val="186"/>
      </rPr>
      <t xml:space="preserve">3. Bendra </t>
    </r>
    <r>
      <rPr>
        <sz val="11"/>
        <color theme="1"/>
        <rFont val="Tahoma"/>
        <family val="2"/>
        <charset val="186"/>
      </rPr>
      <t xml:space="preserve">pasiūlymo kaina su PVM turi būti nurodyta dviejų skaičių po kablelio tikslumu. </t>
    </r>
    <r>
      <rPr>
        <sz val="11"/>
        <rFont val="Tahoma"/>
        <family val="2"/>
        <charset val="186"/>
      </rPr>
      <t>Šią kainą sudarančios kainos sudedamosios dalys ar įkainiai gali būti išreikšti neribojant skaičių po kablelio kiekio.</t>
    </r>
  </si>
  <si>
    <t>Pirkimo objektas</t>
  </si>
  <si>
    <t>Mato vienetas</t>
  </si>
  <si>
    <t>Kiekis</t>
  </si>
  <si>
    <r>
      <rPr>
        <b/>
        <sz val="11"/>
        <color rgb="FF000000"/>
        <rFont val="Tahoma"/>
        <family val="2"/>
        <charset val="186"/>
      </rPr>
      <t xml:space="preserve">         Mato vieneto įkainis, EUR be PVM                            </t>
    </r>
    <r>
      <rPr>
        <b/>
        <sz val="11"/>
        <color rgb="FFFF0000"/>
        <rFont val="Tahoma"/>
        <family val="2"/>
        <charset val="186"/>
      </rPr>
      <t>(pildo tiekėjas)</t>
    </r>
  </si>
  <si>
    <t>Kaina, EUR be PVM</t>
  </si>
  <si>
    <t>Išsamus sertifikavimo auditas</t>
  </si>
  <si>
    <t>Vnt.</t>
  </si>
  <si>
    <t>Tarpinis (priežiūros) auditas</t>
  </si>
  <si>
    <t>Papildomos pagalbos paslaugos ir/ar konsultacijos (preliminarus kiekis)</t>
  </si>
  <si>
    <t>Val.</t>
  </si>
  <si>
    <t xml:space="preserve">Bendra palyginamoji pasiūlymo kaina, Eur be PVM </t>
  </si>
  <si>
    <r>
      <t xml:space="preserve">PVM*, EUR </t>
    </r>
    <r>
      <rPr>
        <b/>
        <sz val="11"/>
        <color rgb="FFFF0000"/>
        <rFont val="Tahoma"/>
        <family val="2"/>
        <charset val="186"/>
      </rPr>
      <t xml:space="preserve">(tiekėjas pasirenka PVM dydį) </t>
    </r>
  </si>
  <si>
    <t>Pasirinkti</t>
  </si>
  <si>
    <t>Bendra palyginamoji pasiūlymo kaina, EUR su PVM</t>
  </si>
  <si>
    <t>*Jei "PVM" laukas nepildomas, nurodykite priežastis, dėl kurių PVM nemokamas: -_____________________________________________________________________________________________________________</t>
  </si>
  <si>
    <r>
      <rPr>
        <b/>
        <sz val="12"/>
        <color rgb="FF000000"/>
        <rFont val="Tahoma"/>
        <family val="2"/>
        <charset val="186"/>
      </rPr>
      <t>PASTABOS: 
-</t>
    </r>
    <r>
      <rPr>
        <sz val="12"/>
        <color rgb="FF00B050"/>
        <rFont val="Tahoma"/>
        <family val="2"/>
        <charset val="186"/>
      </rPr>
      <t xml:space="preserve"> Bendra palyginamoji pasiūlymo kaina EUR su PVM bus naudojama tik pasiūlymų vertinime. Pradinės sutarties vertė bus lygi maksimaliai pirkimui skirtai lėšų sumai, t. y.</t>
    </r>
    <r>
      <rPr>
        <b/>
        <sz val="12"/>
        <color rgb="FF00B050"/>
        <rFont val="Tahoma"/>
        <family val="2"/>
        <charset val="186"/>
      </rPr>
      <t xml:space="preserve"> 70 000,00 EUR be PVM (84 700,00 EUR su PVM). 
-</t>
    </r>
    <r>
      <rPr>
        <sz val="12"/>
        <color rgb="FF00B050"/>
        <rFont val="Tahoma"/>
        <family val="2"/>
        <charset val="186"/>
      </rPr>
      <t xml:space="preserve"> </t>
    </r>
    <r>
      <rPr>
        <b/>
        <sz val="12"/>
        <color rgb="FF00B050"/>
        <rFont val="Tahoma"/>
        <family val="2"/>
        <charset val="186"/>
      </rPr>
      <t>Bendra palyginamoji pasiūlymo kaina negali būti didesnė nei 70 000 EUR be PVM</t>
    </r>
    <r>
      <rPr>
        <sz val="12"/>
        <color rgb="FF00B050"/>
        <rFont val="Tahoma"/>
        <family val="2"/>
        <charset val="186"/>
      </rPr>
      <t>. Didesnę kainą perkančioji organizacija laikys per didele ir nepriimtina, todėl toks pasiūlymas bus atmetamas.
- Perkančioji organizacija įsipareigoja užsakyti ir įsigyti išsamų sertifikavimo auditą ir tarpinį (priežiūros) auditą. Papildomos pagalbos paslaugos ir/ar konsultacijos bus užsakomos pagal poreikį. Perkančioji organizacija neįsipareigoja išpirkti visų papildomos pagalbos paslaugoms ir/ar konsultacijoms numatytų valandų kiekio ar bet kokios jo dalies.</t>
    </r>
    <r>
      <rPr>
        <sz val="12"/>
        <color rgb="FF00B0F0"/>
        <rFont val="Tahoma"/>
        <family val="2"/>
        <charset val="186"/>
      </rPr>
      <t xml:space="preserve">
</t>
    </r>
    <r>
      <rPr>
        <sz val="12"/>
        <color rgb="FF00B050"/>
        <rFont val="Tahoma"/>
        <family val="2"/>
        <charset val="186"/>
      </rPr>
      <t xml:space="preserve">
</t>
    </r>
  </si>
  <si>
    <r>
      <t xml:space="preserve">7. PRIDEDAMI DOKUMENTAI IR INFORMACIJA APIE KONFIDENCIALUMĄ
</t>
    </r>
    <r>
      <rPr>
        <i/>
        <sz val="12"/>
        <color theme="1"/>
        <rFont val="Tahoma"/>
        <family val="2"/>
        <charset val="186"/>
      </rPr>
      <t>Jei nenurodyta kitaip, visi dokumentai teikiami su pasiūlymu CVP IS priemonėmis:</t>
    </r>
  </si>
  <si>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</si>
  <si>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</si>
  <si>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</si>
  <si>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</si>
  <si>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</si>
  <si>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</si>
  <si>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</si>
  <si>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</si>
  <si>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</si>
  <si>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</si>
  <si>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</si>
  <si>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</si>
  <si>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r>
      <t>Pasirašytas EBVPD (</t>
    </r>
    <r>
      <rPr>
        <b/>
        <sz val="11"/>
        <rFont val="Tahoma"/>
        <family val="2"/>
        <charset val="186"/>
      </rPr>
      <t>Pirkimo sąlygų 4 priedas „EBVPD“</t>
    </r>
    <r>
      <rPr>
        <sz val="11"/>
        <rFont val="Tahoma"/>
        <family val="2"/>
        <charset val="186"/>
      </rPr>
      <t>). 
*Atskirą EBVPD pildo:
1) tiekėjas;
2) kiekvienas tiekėjų grupės narys (jeigu pasiūlymą teikia tiekėjų grupė);
3) kiekvienas ūkio subjektas, kurio pajėgumais remiasi tiekėjas pagal VPĮ 49 str. (išskyrus kvazisubtiekėjus);
4) subtiekėjas;</t>
    </r>
  </si>
  <si>
    <t>Tiekėjai, ūkio subjektai, kurių pajėgumais tiekėjas remiasi (išskyrus kvazisubtiekėjus), subtiekėjai</t>
  </si>
  <si>
    <t>Perkančiajai organizacijai paprašius</t>
  </si>
  <si>
    <r>
      <t>(VPĮ 45 str. 2</t>
    </r>
    <r>
      <rPr>
        <vertAlign val="superscript"/>
        <sz val="11"/>
        <color theme="1"/>
        <rFont val="Tahoma"/>
        <family val="2"/>
        <charset val="186"/>
      </rPr>
      <t>1</t>
    </r>
    <r>
      <rPr>
        <sz val="11"/>
        <color theme="1"/>
        <rFont val="Tahoma"/>
        <family val="2"/>
        <charset val="186"/>
      </rPr>
      <t xml:space="preserve"> d.)
Atitikties deklaracija </t>
    </r>
    <r>
      <rPr>
        <b/>
        <sz val="11"/>
        <rFont val="Tahoma"/>
        <family val="2"/>
        <charset val="186"/>
      </rPr>
      <t>(Pirkimo sąlygų 7 priedas).</t>
    </r>
    <r>
      <rPr>
        <sz val="11"/>
        <color theme="1"/>
        <rFont val="Tahoma"/>
        <family val="2"/>
        <charset val="186"/>
      </rPr>
      <t xml:space="preserve">
Kilus abejonių dėl tiekėjo Atitikties deklaracijoje nurodytos informacijos teisingumo, Perkančioji organizacija paprašys ekonomiškai naudingiausią pasiūlymą pateikusio tiekėjo pateikti šioje deklaracijoje nurodytą informaciją patvirtinančius, VPĮ 51 straipsnio 12 dalyje nurodytus (vieną ar kelis) dokumentus, ar kitus perkančiajai organizacijai priimtinus dokumentus ir (ar) paaiškinimus.</t>
    </r>
  </si>
  <si>
    <t>Tiekėjas</t>
  </si>
  <si>
    <r>
      <rPr>
        <b/>
        <sz val="11"/>
        <rFont val="Tahoma"/>
        <family val="2"/>
        <charset val="186"/>
      </rPr>
      <t>Pirkimo sąlygų 8 priede</t>
    </r>
    <r>
      <rPr>
        <sz val="11"/>
        <rFont val="Tahoma"/>
        <family val="2"/>
        <charset val="186"/>
      </rPr>
      <t xml:space="preserve"> „Tiekėjų kvalifikacijos reikalavimai ir reikalaujami kokybės bei aplinkos apsaugos vadybos sistemų standartai“ nurodyti dokumentai.
</t>
    </r>
    <r>
      <rPr>
        <b/>
        <sz val="11"/>
        <rFont val="Tahoma"/>
        <family val="2"/>
        <charset val="186"/>
      </rPr>
      <t>PASTABA</t>
    </r>
    <r>
      <rPr>
        <sz val="11"/>
        <rFont val="Tahoma"/>
        <family val="2"/>
        <charset val="186"/>
      </rPr>
      <t>. Reikalavimas taikomas, kai pirkime nustatyti reikalavimai tiekėjų kvalifikacijai.</t>
    </r>
  </si>
  <si>
    <t>Tiekėjas, ūkio subjektai, kurių pajėgumais tiekėjas remiasi</t>
  </si>
  <si>
    <r>
      <rPr>
        <b/>
        <sz val="12"/>
        <color rgb="FF000000"/>
        <rFont val="Tahoma"/>
        <family val="2"/>
        <charset val="186"/>
      </rPr>
      <t xml:space="preserve">Pasirašydamas šį pasiūlymą, tvirtintu, kad: 
</t>
    </r>
    <r>
      <rPr>
        <sz val="12"/>
        <color rgb="FF000000"/>
        <rFont val="Tahoma"/>
        <family val="2"/>
        <charset val="186"/>
      </rPr>
      <t>•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 priede „Terminai“ nurodytą terminą arba pirkimo dokumentuose nustatytą terminą, jei vykdomas ribotas konkursas;
• fiziniai asmenys informuoti apie jų duomenų tvarkymą pagal Bendrojo duomenų apsaugos reglamento 13 ir 14 straipsnius, išskyrus atvejus, kai informavimo pareiga netaikoma;</t>
    </r>
    <r>
      <rPr>
        <sz val="12"/>
        <color rgb="FFFF0000"/>
        <rFont val="Tahoma"/>
        <family val="2"/>
        <charset val="186"/>
      </rPr>
      <t xml:space="preserve">
</t>
    </r>
    <r>
      <rPr>
        <sz val="12"/>
        <color rgb="FF000000"/>
        <rFont val="Tahoma"/>
        <family val="2"/>
        <charset val="186"/>
      </rPr>
      <t xml:space="preserve">• pasirašydami šį pasiūlymą patvirtiname, kad siūlomas pirkimo objektas nekelia grėsmės nacionaliniam saugumui.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</si>
  <si>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(Dalyvio arba jo įgalioto asmens pareigų pavadinimas)    </t>
  </si>
  <si>
    <t xml:space="preserve">    (parašas) </t>
  </si>
  <si>
    <t xml:space="preserve">(vardas, pavardė)  </t>
  </si>
  <si>
    <t>Mėn.</t>
  </si>
  <si>
    <t>Komplektas</t>
  </si>
  <si>
    <t>Netaikoma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</si>
</sst>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6"/>
      <name val="Tahoma"/>
      <family val="2"/>
      <charset val="186"/>
    </font>
    <font>
      <b/>
      <sz val="12"/>
      <color rgb="FF00B05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i/>
      <sz val="12"/>
      <color rgb="FF000000"/>
      <name val="Tahoma"/>
      <family val="2"/>
      <charset val="186"/>
    </font>
    <font>
      <sz val="12"/>
      <color rgb="FF00B0F0"/>
      <name val="Tahoma"/>
      <family val="2"/>
      <charset val="186"/>
    </font>
    <font>
      <sz val="11"/>
      <color theme="1"/>
      <name val="Tahoma"/>
      <family val="2"/>
      <charset val="186"/>
    </font>
    <font>
      <b/>
      <i/>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style="thin">
        <color indexed="64"/>
      </left>
      <right/>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style="medium">
        <color rgb="FF000000"/>
      </top>
      <bottom style="medium">
        <color indexed="64"/>
      </bottom>
      <diagonal/>
    </border>
    <border>
      <left style="medium">
        <color rgb="FF000000"/>
      </left>
      <right/>
      <top style="medium">
        <color rgb="FF000000"/>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0">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1" fillId="0" borderId="0" xfId="0" applyFont="1" applyAlignment="1">
      <alignment horizontal="center"/>
    </xf>
    <xf numFmtId="0" fontId="2" fillId="3" borderId="35" xfId="0" applyFont="1" applyFill="1" applyBorder="1" applyAlignment="1">
      <alignment horizontal="center" vertical="center" wrapText="1"/>
    </xf>
    <xf numFmtId="0" fontId="5" fillId="0" borderId="0" xfId="0" applyFont="1" applyAlignment="1">
      <alignment horizontal="center"/>
    </xf>
    <xf numFmtId="1" fontId="1" fillId="0" borderId="1" xfId="0" applyNumberFormat="1" applyFont="1" applyBorder="1" applyAlignment="1">
      <alignment horizontal="left" vertical="center" wrapText="1"/>
    </xf>
    <xf numFmtId="2" fontId="2" fillId="3" borderId="35"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2" fontId="2" fillId="3" borderId="7"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1" fillId="3" borderId="7" xfId="0" applyFont="1" applyFill="1" applyBorder="1" applyAlignment="1">
      <alignment horizontal="center" vertical="center" wrapText="1"/>
    </xf>
    <xf numFmtId="0" fontId="4" fillId="0" borderId="0" xfId="0" applyFont="1" applyAlignment="1">
      <alignment horizontal="left" wrapText="1"/>
    </xf>
    <xf numFmtId="2" fontId="7" fillId="0" borderId="19" xfId="0" applyNumberFormat="1" applyFont="1" applyBorder="1" applyAlignment="1" applyProtection="1">
      <alignment horizontal="center" vertical="center" wrapText="1"/>
      <protection locked="0"/>
    </xf>
    <xf numFmtId="2" fontId="7" fillId="0" borderId="11" xfId="0" applyNumberFormat="1" applyFont="1" applyBorder="1" applyAlignment="1" applyProtection="1">
      <alignment horizontal="center" vertical="center" wrapText="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0" borderId="6" xfId="0" applyFont="1" applyBorder="1" applyAlignment="1" applyProtection="1">
      <alignment vertical="center" wrapText="1"/>
      <protection locked="0"/>
    </xf>
    <xf numFmtId="0" fontId="1" fillId="0" borderId="5" xfId="0" applyFont="1" applyBorder="1" applyAlignment="1" applyProtection="1">
      <alignment vertical="center" wrapText="1"/>
      <protection locked="0"/>
    </xf>
    <xf numFmtId="2" fontId="1" fillId="0" borderId="33" xfId="0" applyNumberFormat="1"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2" fontId="1" fillId="0" borderId="14" xfId="0" applyNumberFormat="1"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8" xfId="0" applyFont="1" applyBorder="1" applyAlignment="1" applyProtection="1">
      <alignment vertical="center" wrapText="1"/>
      <protection locked="0"/>
    </xf>
    <xf numFmtId="0" fontId="1" fillId="0" borderId="17" xfId="0" applyFont="1" applyBorder="1" applyAlignment="1" applyProtection="1">
      <alignment vertical="center" wrapText="1"/>
      <protection locked="0"/>
    </xf>
    <xf numFmtId="2" fontId="1" fillId="0" borderId="19" xfId="0" applyNumberFormat="1" applyFont="1" applyBorder="1" applyAlignment="1" applyProtection="1">
      <alignment horizontal="center" vertical="center" wrapText="1"/>
      <protection locked="0"/>
    </xf>
    <xf numFmtId="0" fontId="1" fillId="0" borderId="12" xfId="0" applyFont="1" applyBorder="1" applyAlignment="1" applyProtection="1">
      <alignment vertical="center" wrapText="1"/>
      <protection locked="0"/>
    </xf>
    <xf numFmtId="2" fontId="1" fillId="0" borderId="14" xfId="0" applyNumberFormat="1" applyFont="1" applyBorder="1" applyAlignment="1" applyProtection="1">
      <alignment horizontal="center" vertical="center" wrapText="1"/>
      <protection locked="0"/>
    </xf>
    <xf numFmtId="0" fontId="2" fillId="3" borderId="38" xfId="0" applyFont="1" applyFill="1" applyBorder="1" applyAlignment="1">
      <alignment horizontal="center" vertical="center" wrapText="1"/>
    </xf>
    <xf numFmtId="0" fontId="11" fillId="3" borderId="7" xfId="0" applyFont="1" applyFill="1" applyBorder="1" applyAlignment="1">
      <alignment horizontal="center" vertical="center"/>
    </xf>
    <xf numFmtId="0" fontId="9" fillId="0" borderId="0" xfId="0" applyFont="1" applyAlignment="1">
      <alignment vertical="top" wrapText="1"/>
    </xf>
    <xf numFmtId="0" fontId="1" fillId="0" borderId="47" xfId="0" applyFont="1" applyBorder="1"/>
    <xf numFmtId="0" fontId="1" fillId="0" borderId="50" xfId="0" applyFont="1" applyBorder="1"/>
    <xf numFmtId="0" fontId="1" fillId="0" borderId="49" xfId="0" applyFont="1" applyBorder="1"/>
    <xf numFmtId="0" fontId="1" fillId="0" borderId="51" xfId="0" applyFont="1" applyBorder="1"/>
    <xf numFmtId="0" fontId="1" fillId="0" borderId="8"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24" xfId="0" applyFont="1" applyBorder="1" applyAlignment="1">
      <alignment horizontal="left"/>
    </xf>
    <xf numFmtId="0" fontId="1" fillId="0" borderId="52" xfId="0" applyFont="1" applyBorder="1"/>
    <xf numFmtId="0" fontId="1" fillId="0" borderId="53" xfId="0" applyFont="1" applyBorder="1"/>
    <xf numFmtId="0" fontId="1" fillId="0" borderId="54" xfId="0" applyFont="1" applyBorder="1"/>
    <xf numFmtId="0" fontId="1" fillId="0" borderId="55" xfId="0" applyFont="1" applyBorder="1"/>
    <xf numFmtId="0" fontId="1" fillId="0" borderId="3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48" xfId="0" applyFont="1" applyBorder="1" applyAlignment="1" applyProtection="1">
      <alignment vertical="center" wrapText="1"/>
      <protection locked="0"/>
    </xf>
    <xf numFmtId="2" fontId="1" fillId="0" borderId="46"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43" xfId="0" applyFont="1" applyBorder="1" applyAlignment="1" applyProtection="1">
      <alignment vertical="center" wrapText="1"/>
      <protection locked="0"/>
    </xf>
    <xf numFmtId="0" fontId="1" fillId="0" borderId="48" xfId="0" applyFont="1" applyBorder="1" applyAlignment="1" applyProtection="1">
      <alignment horizontal="center" vertical="center" wrapText="1"/>
      <protection locked="0"/>
    </xf>
    <xf numFmtId="2" fontId="1" fillId="0" borderId="46" xfId="0" applyNumberFormat="1" applyFont="1" applyBorder="1" applyAlignment="1" applyProtection="1">
      <alignment horizontal="center" vertical="center" wrapText="1"/>
      <protection locked="0"/>
    </xf>
    <xf numFmtId="0" fontId="1" fillId="0" borderId="44" xfId="0" applyFont="1" applyBorder="1" applyAlignment="1" applyProtection="1">
      <alignment vertical="center" wrapText="1"/>
      <protection locked="0"/>
    </xf>
    <xf numFmtId="1" fontId="1" fillId="0" borderId="10" xfId="0" applyNumberFormat="1" applyFont="1" applyBorder="1" applyAlignment="1">
      <alignment horizontal="center" vertical="center" wrapText="1"/>
    </xf>
    <xf numFmtId="0" fontId="14" fillId="3" borderId="39" xfId="0" applyFont="1" applyFill="1" applyBorder="1" applyAlignment="1">
      <alignment horizontal="center" vertical="center" wrapText="1"/>
    </xf>
    <xf numFmtId="0" fontId="2" fillId="3" borderId="39"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56"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28" xfId="0" applyNumberFormat="1" applyFont="1" applyBorder="1" applyAlignment="1">
      <alignment horizontal="center" vertical="center" wrapText="1"/>
    </xf>
    <xf numFmtId="2" fontId="2" fillId="0" borderId="16" xfId="0" applyNumberFormat="1" applyFont="1" applyBorder="1" applyAlignment="1">
      <alignment horizontal="center" vertical="center"/>
    </xf>
    <xf numFmtId="2" fontId="2" fillId="3" borderId="57" xfId="0" applyNumberFormat="1" applyFont="1" applyFill="1" applyBorder="1" applyAlignment="1">
      <alignment horizontal="center" vertical="center" wrapText="1"/>
    </xf>
    <xf numFmtId="1" fontId="2" fillId="0" borderId="38" xfId="0" applyNumberFormat="1" applyFont="1" applyBorder="1" applyAlignment="1">
      <alignment horizontal="center" vertical="center" wrapText="1"/>
    </xf>
    <xf numFmtId="1" fontId="2" fillId="0" borderId="39" xfId="0" applyNumberFormat="1" applyFont="1" applyBorder="1" applyAlignment="1">
      <alignment horizontal="center" vertical="center" wrapText="1"/>
    </xf>
    <xf numFmtId="0" fontId="2" fillId="0" borderId="57" xfId="0" applyFont="1" applyBorder="1" applyAlignment="1">
      <alignment horizontal="center" vertical="center" wrapText="1"/>
    </xf>
    <xf numFmtId="0" fontId="8" fillId="0" borderId="18" xfId="0" applyFont="1" applyBorder="1" applyAlignment="1">
      <alignment horizontal="center" vertical="center" wrapText="1"/>
    </xf>
    <xf numFmtId="0" fontId="21" fillId="0" borderId="18"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4" xfId="0" applyFont="1" applyBorder="1" applyAlignment="1">
      <alignment horizontal="center" vertical="center" wrapText="1"/>
    </xf>
    <xf numFmtId="0" fontId="25" fillId="0" borderId="0" xfId="0" applyFont="1"/>
    <xf numFmtId="164" fontId="1" fillId="0" borderId="11" xfId="0" applyNumberFormat="1" applyFont="1" applyBorder="1" applyAlignment="1">
      <alignment horizontal="center" vertical="center" wrapText="1"/>
    </xf>
    <xf numFmtId="0" fontId="1" fillId="0" borderId="7" xfId="0" applyFont="1" applyBorder="1" applyAlignment="1" applyProtection="1">
      <alignment horizontal="center" vertical="center" wrapText="1"/>
      <protection locked="0"/>
    </xf>
    <xf numFmtId="0" fontId="1" fillId="0" borderId="24" xfId="0" applyFont="1" applyBorder="1"/>
    <xf numFmtId="0" fontId="1" fillId="0" borderId="24" xfId="0" applyFont="1" applyBorder="1" applyAlignment="1" applyProtection="1">
      <alignment horizontal="left"/>
      <protection locked="0"/>
    </xf>
    <xf numFmtId="0" fontId="1" fillId="0" borderId="27" xfId="0" applyFont="1" applyBorder="1"/>
    <xf numFmtId="0" fontId="2" fillId="0" borderId="30"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0" xfId="0" applyFont="1" applyBorder="1" applyAlignment="1">
      <alignment horizontal="center" vertical="center" wrapText="1"/>
    </xf>
    <xf numFmtId="0" fontId="2" fillId="3" borderId="7" xfId="0" applyFont="1" applyFill="1" applyBorder="1" applyAlignment="1">
      <alignment horizontal="center" vertical="center" wrapText="1"/>
    </xf>
    <xf numFmtId="2" fontId="1" fillId="0" borderId="1" xfId="0" applyNumberFormat="1"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29"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23" xfId="0" applyFont="1" applyBorder="1" applyAlignment="1">
      <alignment horizontal="center" vertical="center" wrapText="1"/>
    </xf>
    <xf numFmtId="0" fontId="1" fillId="0" borderId="20" xfId="0" applyFont="1" applyBorder="1" applyAlignment="1">
      <alignment horizontal="left" vertical="center" wrapText="1"/>
    </xf>
    <xf numFmtId="0" fontId="1" fillId="0" borderId="18" xfId="0" applyFont="1" applyBorder="1" applyAlignment="1">
      <alignment horizontal="left" vertical="center" wrapText="1"/>
    </xf>
    <xf numFmtId="0" fontId="11" fillId="0" borderId="26" xfId="0" applyFont="1" applyBorder="1" applyAlignment="1">
      <alignment horizontal="center" vertical="center" wrapText="1"/>
    </xf>
    <xf numFmtId="0" fontId="11" fillId="0" borderId="7" xfId="0" applyFont="1" applyBorder="1" applyAlignment="1">
      <alignment horizontal="center" vertical="center" wrapText="1"/>
    </xf>
    <xf numFmtId="0" fontId="14" fillId="0" borderId="9" xfId="0" applyFont="1" applyBorder="1" applyAlignment="1">
      <alignment horizontal="right" vertical="center"/>
    </xf>
    <xf numFmtId="0" fontId="14" fillId="0" borderId="12" xfId="0" applyFont="1" applyBorder="1" applyAlignment="1">
      <alignment horizontal="right" vertical="center"/>
    </xf>
    <xf numFmtId="0" fontId="12" fillId="4" borderId="42" xfId="0" applyFont="1" applyFill="1" applyBorder="1" applyAlignment="1">
      <alignment vertical="top" wrapText="1"/>
    </xf>
    <xf numFmtId="0" fontId="12" fillId="4" borderId="59" xfId="0" applyFont="1" applyFill="1" applyBorder="1" applyAlignment="1">
      <alignment vertical="top" wrapText="1"/>
    </xf>
    <xf numFmtId="0" fontId="12" fillId="4" borderId="61" xfId="0" applyFont="1" applyFill="1" applyBorder="1" applyAlignment="1">
      <alignment vertical="top" wrapText="1"/>
    </xf>
    <xf numFmtId="0" fontId="12" fillId="4" borderId="60" xfId="0" applyFont="1" applyFill="1" applyBorder="1" applyAlignment="1">
      <alignment vertical="top" wrapText="1"/>
    </xf>
    <xf numFmtId="0" fontId="11" fillId="0" borderId="0" xfId="0" applyFont="1" applyAlignment="1">
      <alignment horizontal="center" vertical="center" wrapText="1"/>
    </xf>
    <xf numFmtId="0" fontId="2" fillId="0" borderId="25"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41" xfId="0" applyFont="1" applyFill="1" applyBorder="1" applyAlignment="1">
      <alignment horizontal="center" vertical="center" wrapText="1"/>
    </xf>
    <xf numFmtId="1" fontId="2" fillId="0" borderId="41" xfId="0" applyNumberFormat="1" applyFont="1" applyBorder="1" applyAlignment="1">
      <alignment horizontal="center" vertical="center" wrapText="1"/>
    </xf>
    <xf numFmtId="0" fontId="11" fillId="3"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0" borderId="2" xfId="0" applyFont="1" applyBorder="1" applyAlignment="1">
      <alignment horizontal="center" vertical="center" wrapText="1"/>
    </xf>
    <xf numFmtId="0" fontId="1" fillId="0" borderId="15" xfId="0" applyFont="1" applyBorder="1" applyAlignment="1" applyProtection="1">
      <alignment horizontal="center" vertical="center" wrapText="1"/>
      <protection locked="0"/>
    </xf>
    <xf numFmtId="0" fontId="2" fillId="2" borderId="35" xfId="0" applyFont="1" applyFill="1" applyBorder="1" applyAlignment="1">
      <alignment horizontal="center" vertical="center" wrapText="1"/>
    </xf>
    <xf numFmtId="0" fontId="2" fillId="2" borderId="23" xfId="0" applyFont="1" applyFill="1" applyBorder="1" applyAlignment="1">
      <alignment horizontal="center" vertical="center" wrapText="1"/>
    </xf>
    <xf numFmtId="2" fontId="14" fillId="3" borderId="26" xfId="0" applyNumberFormat="1" applyFont="1" applyFill="1" applyBorder="1" applyAlignment="1">
      <alignment horizontal="center" vertical="center" wrapText="1"/>
    </xf>
    <xf numFmtId="0" fontId="2" fillId="0" borderId="25" xfId="0" applyFont="1" applyBorder="1" applyAlignment="1" applyProtection="1">
      <alignment horizontal="center" vertical="top" wrapText="1"/>
      <protection locked="0"/>
    </xf>
    <xf numFmtId="0" fontId="2" fillId="3" borderId="25" xfId="0" applyFont="1" applyFill="1" applyBorder="1" applyAlignment="1">
      <alignment vertical="center" wrapText="1"/>
    </xf>
    <xf numFmtId="0" fontId="2" fillId="0" borderId="31" xfId="0" applyFont="1" applyBorder="1" applyAlignment="1" applyProtection="1">
      <alignment horizontal="center" vertical="top" wrapText="1"/>
      <protection locked="0"/>
    </xf>
    <xf numFmtId="0" fontId="2" fillId="3" borderId="31" xfId="0" applyFont="1" applyFill="1" applyBorder="1" applyAlignment="1">
      <alignment vertical="center" wrapText="1"/>
    </xf>
    <xf numFmtId="0" fontId="13" fillId="0" borderId="0" xfId="0" applyFont="1" applyAlignment="1">
      <alignment horizontal="left" vertical="center"/>
    </xf>
    <xf numFmtId="0" fontId="11" fillId="0" borderId="0" xfId="0" applyFont="1" applyAlignment="1">
      <alignment horizontal="center" vertical="center"/>
    </xf>
    <xf numFmtId="0" fontId="2" fillId="3" borderId="32" xfId="0" applyFont="1" applyFill="1" applyBorder="1" applyAlignment="1">
      <alignment vertical="center" wrapText="1"/>
    </xf>
    <xf numFmtId="0" fontId="2" fillId="0" borderId="32" xfId="0" applyFont="1" applyBorder="1" applyAlignment="1" applyProtection="1">
      <alignment horizontal="center" vertical="top" wrapText="1"/>
      <protection locked="0"/>
    </xf>
    <xf numFmtId="0" fontId="2" fillId="2"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2" fontId="11" fillId="3" borderId="34" xfId="0" applyNumberFormat="1"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0" borderId="19" xfId="0" applyFont="1" applyBorder="1" applyAlignment="1" applyProtection="1">
      <alignment horizontal="center" vertical="center" wrapText="1"/>
      <protection locked="0"/>
    </xf>
    <xf numFmtId="0" fontId="2" fillId="3" borderId="35"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2" fillId="3" borderId="26" xfId="0" applyFont="1" applyFill="1" applyBorder="1" applyAlignment="1">
      <alignment horizontal="center" vertical="center" wrapText="1"/>
    </xf>
    <xf numFmtId="0" fontId="2" fillId="3" borderId="6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1" fillId="0" borderId="0" xfId="0" applyFont="1" applyAlignment="1">
      <alignment horizontal="center"/>
    </xf>
    <xf numFmtId="0" fontId="19" fillId="0" borderId="23" xfId="0" applyFont="1" applyBorder="1" applyAlignment="1">
      <alignment horizontal="left" vertical="center" wrapText="1"/>
    </xf>
    <xf numFmtId="0" fontId="19" fillId="0" borderId="2" xfId="0" applyFont="1" applyBorder="1" applyAlignment="1">
      <alignment horizontal="left" vertical="center"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9" fillId="0" borderId="45" xfId="0" applyFont="1" applyBorder="1" applyAlignment="1">
      <alignment horizontal="left" vertical="center" wrapText="1"/>
    </xf>
    <xf numFmtId="0" fontId="19" fillId="0" borderId="37" xfId="0" applyFont="1" applyBorder="1" applyAlignment="1">
      <alignment horizontal="left" vertical="center" wrapText="1"/>
    </xf>
    <xf numFmtId="0" fontId="19" fillId="0" borderId="4" xfId="0" applyFont="1" applyBorder="1" applyAlignment="1">
      <alignment horizontal="left" vertical="center" wrapText="1"/>
    </xf>
    <xf numFmtId="0" fontId="1" fillId="0" borderId="43" xfId="0" applyFont="1" applyBorder="1" applyAlignment="1">
      <alignment horizontal="left"/>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0" xfId="0" applyFont="1" applyBorder="1" applyAlignment="1">
      <alignment horizontal="left" vertical="center" wrapText="1"/>
    </xf>
    <xf numFmtId="0" fontId="8" fillId="0" borderId="40" xfId="0" applyFont="1" applyBorder="1" applyAlignment="1">
      <alignment horizontal="left" vertical="center" wrapText="1"/>
    </xf>
    <xf numFmtId="0" fontId="8" fillId="5" borderId="3"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 fillId="0" borderId="13" xfId="0" applyFont="1" applyBorder="1" applyAlignment="1" applyProtection="1">
      <alignment horizontal="center" vertical="center" wrapText="1"/>
      <protection locked="0"/>
    </xf>
    <xf numFmtId="0" fontId="1" fillId="0" borderId="23" xfId="0" applyFont="1" applyBorder="1" applyAlignment="1">
      <alignment horizontal="left" vertical="center" wrapText="1"/>
    </xf>
    <xf numFmtId="0" fontId="16" fillId="0" borderId="0" xfId="0" applyFont="1" applyAlignment="1" applyProtection="1">
      <alignment horizontal="center" vertical="center" wrapText="1"/>
    </xf>
    <xf numFmtId="0" fontId="1" fillId="0" borderId="4" xfId="0" applyFont="1" applyBorder="1" applyProtection="1">
      <protection locked="0"/>
    </xf>
    <xf numFmtId="2" fontId="1" fillId="0" borderId="4" xfId="0" applyNumberFormat="1" applyFont="1" applyBorder="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3"/>
  <sheetViews>
    <sheetView tabSelected="1" topLeftCell="A60" zoomScale="80" zoomScaleNormal="80" workbookViewId="0">
      <selection activeCell="N65" sqref="N65"/>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9" s="4" customFormat="1" ht="138.75" customHeight="1" x14ac:dyDescent="0.2">
      <c r="B1" s="157" t="s">
        <v>0</v>
      </c>
      <c r="C1" s="157"/>
      <c r="D1" s="157"/>
      <c r="E1" s="157"/>
      <c r="F1" s="157"/>
      <c r="G1" s="157"/>
      <c r="H1" s="157"/>
    </row>
    <row r="2" spans="2:9" ht="18.75" customHeight="1" x14ac:dyDescent="0.2">
      <c r="B2" s="124" t="s">
        <v>1</v>
      </c>
      <c r="C2" s="124"/>
      <c r="D2" s="124"/>
      <c r="E2" s="124"/>
      <c r="F2" s="124"/>
      <c r="G2" s="124"/>
      <c r="H2" s="124"/>
    </row>
    <row r="3" spans="2:9" ht="9.75" customHeight="1" x14ac:dyDescent="0.2">
      <c r="B3" s="125" t="s">
        <v>2</v>
      </c>
      <c r="C3" s="125"/>
      <c r="D3" s="125"/>
      <c r="E3" s="125"/>
      <c r="F3" s="125"/>
      <c r="G3" s="125"/>
      <c r="H3" s="125"/>
    </row>
    <row r="4" spans="2:9" ht="28.5" customHeight="1" thickBot="1" x14ac:dyDescent="0.25">
      <c r="B4" s="125"/>
      <c r="C4" s="125"/>
      <c r="D4" s="125"/>
      <c r="E4" s="125"/>
      <c r="F4" s="125"/>
      <c r="G4" s="125"/>
      <c r="H4" s="125"/>
    </row>
    <row r="5" spans="2:9" ht="45" customHeight="1" x14ac:dyDescent="0.2">
      <c r="B5" s="126" t="s">
        <v>3</v>
      </c>
      <c r="C5" s="126"/>
      <c r="D5" s="126"/>
      <c r="E5" s="126"/>
      <c r="F5" s="127"/>
      <c r="G5" s="127"/>
      <c r="H5" s="127"/>
      <c r="I5" s="86"/>
    </row>
    <row r="6" spans="2:9" ht="23.25" customHeight="1" x14ac:dyDescent="0.2">
      <c r="B6" s="121" t="s">
        <v>4</v>
      </c>
      <c r="C6" s="121"/>
      <c r="D6" s="121"/>
      <c r="E6" s="121"/>
      <c r="F6" s="120"/>
      <c r="G6" s="120"/>
      <c r="H6" s="120"/>
      <c r="I6" s="86"/>
    </row>
    <row r="7" spans="2:9" ht="36.75" customHeight="1" x14ac:dyDescent="0.2">
      <c r="B7" s="121" t="s">
        <v>5</v>
      </c>
      <c r="C7" s="121"/>
      <c r="D7" s="121"/>
      <c r="E7" s="121"/>
      <c r="F7" s="120"/>
      <c r="G7" s="120"/>
      <c r="H7" s="120"/>
      <c r="I7" s="86"/>
    </row>
    <row r="8" spans="2:9" ht="23.25" customHeight="1" x14ac:dyDescent="0.2">
      <c r="B8" s="121" t="s">
        <v>6</v>
      </c>
      <c r="C8" s="121"/>
      <c r="D8" s="121"/>
      <c r="E8" s="121"/>
      <c r="F8" s="120"/>
      <c r="G8" s="120"/>
      <c r="H8" s="120"/>
      <c r="I8" s="86"/>
    </row>
    <row r="9" spans="2:9" ht="36.75" customHeight="1" thickBot="1" x14ac:dyDescent="0.25">
      <c r="B9" s="123" t="s">
        <v>7</v>
      </c>
      <c r="C9" s="123"/>
      <c r="D9" s="123"/>
      <c r="E9" s="123"/>
      <c r="F9" s="122"/>
      <c r="G9" s="122"/>
      <c r="H9" s="122"/>
      <c r="I9" s="86"/>
    </row>
    <row r="10" spans="2:9" ht="15" customHeight="1" x14ac:dyDescent="0.2">
      <c r="B10" s="115" t="s">
        <v>8</v>
      </c>
      <c r="C10" s="115"/>
      <c r="D10" s="115"/>
      <c r="E10" s="115"/>
      <c r="F10" s="115"/>
      <c r="G10" s="115"/>
      <c r="H10" s="115"/>
    </row>
    <row r="11" spans="2:9" ht="15" customHeight="1" x14ac:dyDescent="0.2">
      <c r="B11" s="115"/>
      <c r="C11" s="115"/>
      <c r="D11" s="115"/>
      <c r="E11" s="115"/>
      <c r="F11" s="115"/>
      <c r="G11" s="115"/>
      <c r="H11" s="115"/>
    </row>
    <row r="12" spans="2:9" ht="46.5" customHeight="1" thickBot="1" x14ac:dyDescent="0.25">
      <c r="B12" s="115"/>
      <c r="C12" s="115"/>
      <c r="D12" s="115"/>
      <c r="E12" s="115"/>
      <c r="F12" s="115"/>
      <c r="G12" s="115"/>
      <c r="H12" s="115"/>
    </row>
    <row r="13" spans="2:9" ht="32.25" customHeight="1" thickBot="1" x14ac:dyDescent="0.25">
      <c r="B13" s="134" t="s">
        <v>9</v>
      </c>
      <c r="C13" s="134" t="s">
        <v>10</v>
      </c>
      <c r="D13" s="138" t="s">
        <v>11</v>
      </c>
      <c r="E13" s="138"/>
      <c r="F13" s="134" t="s">
        <v>12</v>
      </c>
      <c r="G13" s="136" t="s">
        <v>13</v>
      </c>
      <c r="H13" s="139"/>
    </row>
    <row r="14" spans="2:9" ht="113.25" customHeight="1" thickBot="1" x14ac:dyDescent="0.25">
      <c r="B14" s="134"/>
      <c r="C14" s="134"/>
      <c r="D14" s="138"/>
      <c r="E14" s="138"/>
      <c r="F14" s="134"/>
      <c r="G14" s="7" t="s">
        <v>14</v>
      </c>
      <c r="H14" s="10" t="s">
        <v>15</v>
      </c>
    </row>
    <row r="15" spans="2:9" s="19" customFormat="1" ht="21.75" customHeight="1" thickBot="1" x14ac:dyDescent="0.25">
      <c r="B15" s="85">
        <f>(ROW(B15)-ROW($A$14))</f>
        <v>1</v>
      </c>
      <c r="C15" s="29"/>
      <c r="D15" s="135"/>
      <c r="E15" s="135"/>
      <c r="F15" s="27"/>
      <c r="G15" s="28"/>
      <c r="H15" s="30"/>
    </row>
    <row r="16" spans="2:9" s="19" customFormat="1" ht="21.75" customHeight="1" thickBot="1" x14ac:dyDescent="0.25">
      <c r="B16" s="85">
        <f>(ROW(B16)-ROW($A$14))</f>
        <v>2</v>
      </c>
      <c r="C16" s="61"/>
      <c r="D16" s="95"/>
      <c r="E16" s="95"/>
      <c r="F16" s="54"/>
      <c r="G16" s="58"/>
      <c r="H16" s="60"/>
    </row>
    <row r="17" spans="2:9" s="19" customFormat="1" ht="21.75" customHeight="1" thickBot="1" x14ac:dyDescent="0.25">
      <c r="B17" s="48" t="s">
        <v>16</v>
      </c>
      <c r="C17" s="31"/>
      <c r="D17" s="116"/>
      <c r="E17" s="116"/>
      <c r="F17" s="24"/>
      <c r="G17" s="25"/>
      <c r="H17" s="32"/>
    </row>
    <row r="18" spans="2:9" ht="15" customHeight="1" thickBot="1" x14ac:dyDescent="0.25">
      <c r="B18" s="115" t="s">
        <v>17</v>
      </c>
      <c r="C18" s="115"/>
      <c r="D18" s="115"/>
      <c r="E18" s="115"/>
      <c r="F18" s="115"/>
      <c r="G18" s="115"/>
      <c r="H18" s="115"/>
    </row>
    <row r="19" spans="2:9" ht="15" customHeight="1" x14ac:dyDescent="0.2">
      <c r="B19" s="115"/>
      <c r="C19" s="115"/>
      <c r="D19" s="115"/>
      <c r="E19" s="115"/>
      <c r="F19" s="115"/>
      <c r="G19" s="115"/>
      <c r="H19" s="115"/>
    </row>
    <row r="20" spans="2:9" ht="51.75" customHeight="1" thickBot="1" x14ac:dyDescent="0.25">
      <c r="B20" s="115"/>
      <c r="C20" s="115"/>
      <c r="D20" s="115"/>
      <c r="E20" s="115"/>
      <c r="F20" s="115"/>
      <c r="G20" s="115"/>
      <c r="H20" s="115"/>
    </row>
    <row r="21" spans="2:9" s="2" customFormat="1" ht="73.5" customHeight="1" thickBot="1" x14ac:dyDescent="0.25">
      <c r="B21" s="118" t="s">
        <v>18</v>
      </c>
      <c r="C21" s="117" t="s">
        <v>19</v>
      </c>
      <c r="D21" s="117" t="s">
        <v>20</v>
      </c>
      <c r="E21" s="128" t="s">
        <v>21</v>
      </c>
      <c r="F21" s="117" t="s">
        <v>22</v>
      </c>
      <c r="G21" s="119" t="s">
        <v>23</v>
      </c>
      <c r="H21" s="119"/>
      <c r="I21" s="43"/>
    </row>
    <row r="22" spans="2:9" s="2" customFormat="1" ht="66" customHeight="1" thickBot="1" x14ac:dyDescent="0.25">
      <c r="B22" s="118"/>
      <c r="C22" s="117"/>
      <c r="D22" s="117"/>
      <c r="E22" s="128"/>
      <c r="F22" s="117"/>
      <c r="G22" s="11" t="s">
        <v>24</v>
      </c>
      <c r="H22" s="11" t="s">
        <v>15</v>
      </c>
    </row>
    <row r="23" spans="2:9" s="20" customFormat="1" ht="21.75" customHeight="1" x14ac:dyDescent="0.2">
      <c r="B23" s="51">
        <f>(ROW(B23)-ROW($A$22))</f>
        <v>1</v>
      </c>
      <c r="C23" s="52"/>
      <c r="D23" s="52"/>
      <c r="E23" s="52"/>
      <c r="F23" s="52"/>
      <c r="G23" s="40"/>
      <c r="H23" s="30"/>
    </row>
    <row r="24" spans="2:9" s="20" customFormat="1" ht="21.75" customHeight="1" x14ac:dyDescent="0.2">
      <c r="B24" s="49">
        <f>(ROW(B24)-ROW($A$22))</f>
        <v>2</v>
      </c>
      <c r="C24" s="59"/>
      <c r="D24" s="59"/>
      <c r="E24" s="59"/>
      <c r="F24" s="57"/>
      <c r="G24" s="56"/>
      <c r="H24" s="60"/>
    </row>
    <row r="25" spans="2:9" s="20" customFormat="1" ht="21.75" customHeight="1" thickBot="1" x14ac:dyDescent="0.25">
      <c r="B25" s="50" t="s">
        <v>16</v>
      </c>
      <c r="C25" s="53"/>
      <c r="D25" s="53"/>
      <c r="E25" s="53"/>
      <c r="F25" s="41"/>
      <c r="G25" s="42"/>
      <c r="H25" s="32"/>
    </row>
    <row r="26" spans="2:9" s="2" customFormat="1" ht="21.75" customHeight="1" x14ac:dyDescent="0.2">
      <c r="B26" s="108" t="s">
        <v>25</v>
      </c>
      <c r="C26" s="108"/>
      <c r="D26" s="108"/>
      <c r="E26" s="108"/>
      <c r="F26" s="108"/>
      <c r="G26" s="108"/>
      <c r="H26" s="108"/>
    </row>
    <row r="27" spans="2:9" s="2" customFormat="1" ht="12.75" customHeight="1" x14ac:dyDescent="0.2">
      <c r="B27" s="108"/>
      <c r="C27" s="108"/>
      <c r="D27" s="108"/>
      <c r="E27" s="108"/>
      <c r="F27" s="108"/>
      <c r="G27" s="108"/>
      <c r="H27" s="108"/>
    </row>
    <row r="28" spans="2:9" s="2" customFormat="1" ht="48.75" customHeight="1" thickBot="1" x14ac:dyDescent="0.25">
      <c r="B28" s="108"/>
      <c r="C28" s="108"/>
      <c r="D28" s="108"/>
      <c r="E28" s="108"/>
      <c r="F28" s="108"/>
      <c r="G28" s="108"/>
      <c r="H28" s="108"/>
    </row>
    <row r="29" spans="2:9" s="2" customFormat="1" ht="45.75" customHeight="1" thickBot="1" x14ac:dyDescent="0.25">
      <c r="B29" s="131" t="s">
        <v>9</v>
      </c>
      <c r="C29" s="131" t="s">
        <v>26</v>
      </c>
      <c r="D29" s="138" t="s">
        <v>27</v>
      </c>
      <c r="E29" s="138"/>
      <c r="F29" s="138"/>
      <c r="G29" s="136" t="s">
        <v>28</v>
      </c>
      <c r="H29" s="137"/>
      <c r="I29" s="43"/>
    </row>
    <row r="30" spans="2:9" s="2" customFormat="1" ht="21.75" customHeight="1" thickBot="1" x14ac:dyDescent="0.25">
      <c r="B30" s="134"/>
      <c r="C30" s="132"/>
      <c r="D30" s="138"/>
      <c r="E30" s="138"/>
      <c r="F30" s="138"/>
      <c r="G30" s="92" t="s">
        <v>14</v>
      </c>
      <c r="H30" s="12" t="s">
        <v>15</v>
      </c>
    </row>
    <row r="31" spans="2:9" s="20" customFormat="1" ht="21.75" customHeight="1" x14ac:dyDescent="0.2">
      <c r="B31" s="51">
        <f>(ROW(B31)-ROW($A$30))</f>
        <v>1</v>
      </c>
      <c r="C31" s="21"/>
      <c r="D31" s="135"/>
      <c r="E31" s="135"/>
      <c r="F31" s="135"/>
      <c r="G31" s="22"/>
      <c r="H31" s="23"/>
    </row>
    <row r="32" spans="2:9" s="20" customFormat="1" ht="21.75" customHeight="1" x14ac:dyDescent="0.2">
      <c r="B32" s="49">
        <f>(ROW(B32)-ROW($A$30))</f>
        <v>2</v>
      </c>
      <c r="C32" s="54"/>
      <c r="D32" s="95"/>
      <c r="E32" s="95"/>
      <c r="F32" s="95"/>
      <c r="G32" s="58"/>
      <c r="H32" s="55"/>
    </row>
    <row r="33" spans="2:9" s="20" customFormat="1" ht="21.75" customHeight="1" thickBot="1" x14ac:dyDescent="0.25">
      <c r="B33" s="50" t="s">
        <v>16</v>
      </c>
      <c r="C33" s="24"/>
      <c r="D33" s="116"/>
      <c r="E33" s="116"/>
      <c r="F33" s="116"/>
      <c r="G33" s="25"/>
      <c r="H33" s="26"/>
    </row>
    <row r="34" spans="2:9" s="2" customFormat="1" ht="24" customHeight="1" x14ac:dyDescent="0.2">
      <c r="B34" s="108" t="s">
        <v>29</v>
      </c>
      <c r="C34" s="108"/>
      <c r="D34" s="108"/>
      <c r="E34" s="108"/>
      <c r="F34" s="108"/>
      <c r="G34" s="108"/>
      <c r="H34" s="108"/>
    </row>
    <row r="35" spans="2:9" s="2" customFormat="1" ht="24" customHeight="1" x14ac:dyDescent="0.2">
      <c r="B35" s="108"/>
      <c r="C35" s="108"/>
      <c r="D35" s="108"/>
      <c r="E35" s="108"/>
      <c r="F35" s="108"/>
      <c r="G35" s="108"/>
      <c r="H35" s="108"/>
    </row>
    <row r="36" spans="2:9" s="2" customFormat="1" ht="45" customHeight="1" thickBot="1" x14ac:dyDescent="0.25">
      <c r="B36" s="108"/>
      <c r="C36" s="108"/>
      <c r="D36" s="108"/>
      <c r="E36" s="108"/>
      <c r="F36" s="108"/>
      <c r="G36" s="108"/>
      <c r="H36" s="108"/>
    </row>
    <row r="37" spans="2:9" s="2" customFormat="1" ht="39.75" customHeight="1" thickBot="1" x14ac:dyDescent="0.25">
      <c r="B37" s="33" t="s">
        <v>9</v>
      </c>
      <c r="C37" s="111" t="s">
        <v>30</v>
      </c>
      <c r="D37" s="111"/>
      <c r="E37" s="138" t="s">
        <v>31</v>
      </c>
      <c r="F37" s="138"/>
      <c r="G37" s="138"/>
      <c r="H37" s="138"/>
      <c r="I37" s="43"/>
    </row>
    <row r="38" spans="2:9" s="20" customFormat="1" ht="21" customHeight="1" x14ac:dyDescent="0.2">
      <c r="B38" s="51">
        <f>(ROW(B38)-ROW($A$37))</f>
        <v>1</v>
      </c>
      <c r="C38" s="94"/>
      <c r="D38" s="94"/>
      <c r="E38" s="94"/>
      <c r="F38" s="94"/>
      <c r="G38" s="94"/>
      <c r="H38" s="133"/>
    </row>
    <row r="39" spans="2:9" s="20" customFormat="1" ht="21" customHeight="1" x14ac:dyDescent="0.2">
      <c r="B39" s="49">
        <f>(ROW(B39)-ROW($A$37))</f>
        <v>2</v>
      </c>
      <c r="E39" s="95"/>
      <c r="F39" s="95"/>
      <c r="G39" s="95"/>
      <c r="H39" s="95"/>
      <c r="I39" s="87"/>
    </row>
    <row r="40" spans="2:9" s="20" customFormat="1" ht="21" customHeight="1" thickBot="1" x14ac:dyDescent="0.25">
      <c r="B40" s="50" t="s">
        <v>16</v>
      </c>
      <c r="C40" s="95"/>
      <c r="D40" s="95"/>
      <c r="E40" s="155"/>
      <c r="F40" s="155"/>
      <c r="G40" s="155"/>
      <c r="H40" s="116"/>
      <c r="I40" s="87"/>
    </row>
    <row r="41" spans="2:9" s="2" customFormat="1" ht="52.5" customHeight="1" thickBot="1" x14ac:dyDescent="0.25">
      <c r="B41" s="5"/>
      <c r="D41" s="5"/>
      <c r="E41" s="5"/>
      <c r="F41" s="5"/>
      <c r="G41" s="5"/>
      <c r="H41" s="13"/>
    </row>
    <row r="42" spans="2:9" s="2" customFormat="1" ht="32.25" customHeight="1" thickBot="1" x14ac:dyDescent="0.25">
      <c r="B42" s="100" t="s">
        <v>32</v>
      </c>
      <c r="C42" s="100"/>
      <c r="D42" s="100"/>
      <c r="E42" s="100"/>
      <c r="F42" s="100"/>
      <c r="G42" s="100"/>
      <c r="H42" s="101"/>
    </row>
    <row r="43" spans="2:9" s="2" customFormat="1" ht="224.25" customHeight="1" thickBot="1" x14ac:dyDescent="0.25">
      <c r="B43" s="156" t="s">
        <v>33</v>
      </c>
      <c r="C43" s="156"/>
      <c r="D43" s="156"/>
      <c r="E43" s="156"/>
      <c r="F43" s="156"/>
      <c r="G43" s="156"/>
      <c r="H43" s="156"/>
      <c r="I43" s="43"/>
    </row>
    <row r="44" spans="2:9" s="2" customFormat="1" ht="54" customHeight="1" thickBot="1" x14ac:dyDescent="0.25">
      <c r="B44" s="33" t="s">
        <v>18</v>
      </c>
      <c r="C44" s="63" t="s">
        <v>34</v>
      </c>
      <c r="D44" s="64" t="s">
        <v>35</v>
      </c>
      <c r="E44" s="63" t="s">
        <v>36</v>
      </c>
      <c r="F44" s="111" t="s">
        <v>37</v>
      </c>
      <c r="G44" s="111"/>
      <c r="H44" s="72" t="s">
        <v>38</v>
      </c>
      <c r="I44" s="43"/>
    </row>
    <row r="45" spans="2:9" s="8" customFormat="1" ht="17.25" customHeight="1" x14ac:dyDescent="0.2">
      <c r="B45" s="73">
        <v>1</v>
      </c>
      <c r="C45" s="74">
        <v>2</v>
      </c>
      <c r="D45" s="74">
        <v>3</v>
      </c>
      <c r="E45" s="74">
        <v>4</v>
      </c>
      <c r="F45" s="112">
        <v>5</v>
      </c>
      <c r="G45" s="112"/>
      <c r="H45" s="75">
        <v>6</v>
      </c>
    </row>
    <row r="46" spans="2:9" s="8" customFormat="1" ht="24.75" customHeight="1" x14ac:dyDescent="0.2">
      <c r="B46" s="62">
        <f>(ROW(B46)-ROW($A$45))</f>
        <v>1</v>
      </c>
      <c r="C46" s="9" t="s">
        <v>39</v>
      </c>
      <c r="D46" s="65" t="s">
        <v>40</v>
      </c>
      <c r="E46" s="65">
        <v>1</v>
      </c>
      <c r="F46" s="93"/>
      <c r="G46" s="93"/>
      <c r="H46" s="84">
        <f>$E46*$F46</f>
        <v>0</v>
      </c>
    </row>
    <row r="47" spans="2:9" s="8" customFormat="1" ht="24.75" customHeight="1" x14ac:dyDescent="0.2">
      <c r="B47" s="62">
        <f>(ROW(B47)-ROW($A$45))</f>
        <v>2</v>
      </c>
      <c r="C47" s="9" t="s">
        <v>41</v>
      </c>
      <c r="D47" s="65" t="s">
        <v>40</v>
      </c>
      <c r="E47" s="65">
        <v>1</v>
      </c>
      <c r="F47" s="93"/>
      <c r="G47" s="93"/>
      <c r="H47" s="84">
        <f t="shared" ref="H47:H48" si="0">$E47*$F47</f>
        <v>0</v>
      </c>
    </row>
    <row r="48" spans="2:9" s="8" customFormat="1" ht="40.5" customHeight="1" x14ac:dyDescent="0.2">
      <c r="B48" s="62">
        <v>3</v>
      </c>
      <c r="C48" s="9" t="s">
        <v>42</v>
      </c>
      <c r="D48" s="65" t="s">
        <v>43</v>
      </c>
      <c r="E48" s="65">
        <v>150</v>
      </c>
      <c r="F48" s="93"/>
      <c r="G48" s="93"/>
      <c r="H48" s="84">
        <f t="shared" si="0"/>
        <v>0</v>
      </c>
    </row>
    <row r="49" spans="1:8" s="66" customFormat="1" ht="26.25" customHeight="1" x14ac:dyDescent="0.25">
      <c r="B49" s="102" t="s">
        <v>44</v>
      </c>
      <c r="C49" s="102"/>
      <c r="D49" s="102"/>
      <c r="E49" s="102"/>
      <c r="F49" s="102"/>
      <c r="G49" s="102"/>
      <c r="H49" s="67">
        <f>SUM(H46:H48)</f>
        <v>0</v>
      </c>
    </row>
    <row r="50" spans="1:8" s="68" customFormat="1" ht="26.25" customHeight="1" x14ac:dyDescent="0.25">
      <c r="B50" s="109" t="s">
        <v>45</v>
      </c>
      <c r="C50" s="109"/>
      <c r="D50" s="109"/>
      <c r="E50" s="109"/>
      <c r="F50" s="109"/>
      <c r="G50" s="69" t="s">
        <v>46</v>
      </c>
      <c r="H50" s="70" t="e">
        <f>H49*(G50/100)</f>
        <v>#VALUE!</v>
      </c>
    </row>
    <row r="51" spans="1:8" s="68" customFormat="1" ht="26.25" customHeight="1" thickBot="1" x14ac:dyDescent="0.3">
      <c r="B51" s="103" t="s">
        <v>47</v>
      </c>
      <c r="C51" s="103"/>
      <c r="D51" s="103"/>
      <c r="E51" s="103"/>
      <c r="F51" s="103"/>
      <c r="G51" s="103"/>
      <c r="H51" s="71" t="e">
        <f>SUM(H49:H50)</f>
        <v>#VALUE!</v>
      </c>
    </row>
    <row r="52" spans="1:8" s="19" customFormat="1" ht="36.75" customHeight="1" thickBot="1" x14ac:dyDescent="0.25">
      <c r="B52" s="110" t="s">
        <v>48</v>
      </c>
      <c r="C52" s="110"/>
      <c r="D52" s="110"/>
      <c r="E52" s="110"/>
      <c r="F52" s="110"/>
      <c r="G52" s="110"/>
      <c r="H52" s="110"/>
    </row>
    <row r="53" spans="1:8" ht="16.5" customHeight="1" thickBot="1" x14ac:dyDescent="0.25">
      <c r="B53" s="104" t="s">
        <v>49</v>
      </c>
      <c r="C53" s="104"/>
      <c r="D53" s="104"/>
      <c r="E53" s="104"/>
      <c r="F53" s="104"/>
      <c r="G53" s="104"/>
      <c r="H53" s="105"/>
    </row>
    <row r="54" spans="1:8" ht="24" customHeight="1" thickBot="1" x14ac:dyDescent="0.25">
      <c r="B54" s="104"/>
      <c r="C54" s="104"/>
      <c r="D54" s="104"/>
      <c r="E54" s="104"/>
      <c r="F54" s="104"/>
      <c r="G54" s="104"/>
      <c r="H54" s="105"/>
    </row>
    <row r="55" spans="1:8" ht="40.5" customHeight="1" thickBot="1" x14ac:dyDescent="0.25">
      <c r="B55" s="104"/>
      <c r="C55" s="104"/>
      <c r="D55" s="104"/>
      <c r="E55" s="104"/>
      <c r="F55" s="104"/>
      <c r="G55" s="104"/>
      <c r="H55" s="105"/>
    </row>
    <row r="56" spans="1:8" ht="45.75" customHeight="1" thickBot="1" x14ac:dyDescent="0.25">
      <c r="B56" s="106"/>
      <c r="C56" s="106"/>
      <c r="D56" s="106"/>
      <c r="E56" s="106"/>
      <c r="F56" s="106"/>
      <c r="G56" s="106"/>
      <c r="H56" s="107"/>
    </row>
    <row r="57" spans="1:8" ht="15" customHeight="1" x14ac:dyDescent="0.2">
      <c r="B57" s="16"/>
      <c r="C57" s="16"/>
      <c r="D57" s="16"/>
      <c r="E57" s="16"/>
      <c r="F57" s="16"/>
      <c r="G57" s="16"/>
      <c r="H57" s="16"/>
    </row>
    <row r="58" spans="1:8" s="6" customFormat="1" ht="26.25" customHeight="1" x14ac:dyDescent="0.2">
      <c r="B58" s="108" t="s">
        <v>50</v>
      </c>
      <c r="C58" s="108"/>
      <c r="D58" s="108"/>
      <c r="E58" s="108"/>
      <c r="F58" s="108"/>
      <c r="G58" s="108"/>
      <c r="H58" s="108"/>
    </row>
    <row r="59" spans="1:8" ht="33.75" customHeight="1" thickBot="1" x14ac:dyDescent="0.25">
      <c r="B59" s="108"/>
      <c r="C59" s="108"/>
      <c r="D59" s="108"/>
      <c r="E59" s="108"/>
      <c r="F59" s="108"/>
      <c r="G59" s="108"/>
      <c r="H59" s="108"/>
    </row>
    <row r="60" spans="1:8" ht="63" customHeight="1" thickBot="1" x14ac:dyDescent="0.25">
      <c r="B60" s="114" t="s">
        <v>9</v>
      </c>
      <c r="C60" s="114" t="s">
        <v>51</v>
      </c>
      <c r="D60" s="114"/>
      <c r="E60" s="129" t="s">
        <v>52</v>
      </c>
      <c r="F60" s="113" t="s">
        <v>53</v>
      </c>
      <c r="G60" s="15" t="s">
        <v>54</v>
      </c>
      <c r="H60" s="130" t="s">
        <v>55</v>
      </c>
    </row>
    <row r="61" spans="1:8" ht="23.25" customHeight="1" thickBot="1" x14ac:dyDescent="0.25">
      <c r="B61" s="114"/>
      <c r="C61" s="114"/>
      <c r="D61" s="114"/>
      <c r="E61" s="129"/>
      <c r="F61" s="113"/>
      <c r="G61" s="34" t="s">
        <v>56</v>
      </c>
      <c r="H61" s="130"/>
    </row>
    <row r="62" spans="1:8" ht="29.25" customHeight="1" thickBot="1" x14ac:dyDescent="0.25">
      <c r="A62" s="88"/>
      <c r="B62" s="89">
        <v>1</v>
      </c>
      <c r="C62" s="96">
        <v>2</v>
      </c>
      <c r="D62" s="97"/>
      <c r="E62" s="80">
        <v>3</v>
      </c>
      <c r="F62" s="81">
        <v>4</v>
      </c>
      <c r="G62" s="80">
        <v>5</v>
      </c>
      <c r="H62" s="82">
        <v>6</v>
      </c>
    </row>
    <row r="63" spans="1:8" ht="30.75" customHeight="1" x14ac:dyDescent="0.2">
      <c r="A63" s="88"/>
      <c r="B63" s="90">
        <f t="shared" ref="B63:B68" si="1">(ROW(B63)-ROW($A$62))</f>
        <v>1</v>
      </c>
      <c r="C63" s="98" t="s">
        <v>57</v>
      </c>
      <c r="D63" s="99"/>
      <c r="E63" s="76" t="s">
        <v>58</v>
      </c>
      <c r="F63" s="76" t="s">
        <v>59</v>
      </c>
      <c r="G63" s="77" t="s">
        <v>60</v>
      </c>
      <c r="H63" s="17"/>
    </row>
    <row r="64" spans="1:8" ht="62.25" customHeight="1" x14ac:dyDescent="0.2">
      <c r="B64" s="91">
        <f t="shared" si="1"/>
        <v>2</v>
      </c>
      <c r="C64" s="149" t="s">
        <v>61</v>
      </c>
      <c r="D64" s="150"/>
      <c r="E64" s="79" t="s">
        <v>58</v>
      </c>
      <c r="F64" s="79" t="s">
        <v>59</v>
      </c>
      <c r="G64" s="78" t="s">
        <v>60</v>
      </c>
      <c r="H64" s="18"/>
    </row>
    <row r="65" spans="1:9" s="83" customFormat="1" ht="40.5" customHeight="1" x14ac:dyDescent="0.2">
      <c r="A65" s="1"/>
      <c r="B65" s="91">
        <f t="shared" si="1"/>
        <v>3</v>
      </c>
      <c r="C65" s="149" t="s">
        <v>62</v>
      </c>
      <c r="D65" s="150"/>
      <c r="E65" s="79" t="s">
        <v>58</v>
      </c>
      <c r="F65" s="79" t="s">
        <v>59</v>
      </c>
      <c r="G65" s="78" t="s">
        <v>60</v>
      </c>
      <c r="H65" s="18"/>
      <c r="I65" s="1"/>
    </row>
    <row r="66" spans="1:9" ht="110.25" customHeight="1" x14ac:dyDescent="0.2">
      <c r="B66" s="91">
        <f t="shared" si="1"/>
        <v>4</v>
      </c>
      <c r="C66" s="151" t="s">
        <v>63</v>
      </c>
      <c r="D66" s="152"/>
      <c r="E66" s="79" t="s">
        <v>58</v>
      </c>
      <c r="F66" s="79" t="s">
        <v>64</v>
      </c>
      <c r="G66" s="78" t="s">
        <v>60</v>
      </c>
      <c r="H66" s="18"/>
    </row>
    <row r="67" spans="1:9" ht="107.25" customHeight="1" x14ac:dyDescent="0.2">
      <c r="B67" s="91">
        <f t="shared" si="1"/>
        <v>5</v>
      </c>
      <c r="C67" s="149" t="s">
        <v>66</v>
      </c>
      <c r="D67" s="150"/>
      <c r="E67" s="79" t="s">
        <v>58</v>
      </c>
      <c r="F67" s="79" t="s">
        <v>67</v>
      </c>
      <c r="G67" s="78" t="s">
        <v>60</v>
      </c>
      <c r="H67" s="18"/>
    </row>
    <row r="68" spans="1:9" ht="69" customHeight="1" thickBot="1" x14ac:dyDescent="0.25">
      <c r="B68" s="91">
        <f t="shared" si="1"/>
        <v>6</v>
      </c>
      <c r="C68" s="153" t="s">
        <v>68</v>
      </c>
      <c r="D68" s="154"/>
      <c r="E68" s="79" t="s">
        <v>65</v>
      </c>
      <c r="F68" s="79" t="s">
        <v>69</v>
      </c>
      <c r="G68" s="78" t="s">
        <v>60</v>
      </c>
      <c r="H68" s="18"/>
    </row>
    <row r="69" spans="1:9" ht="21" customHeight="1" x14ac:dyDescent="0.2">
      <c r="A69" s="148"/>
      <c r="B69" s="141" t="s">
        <v>70</v>
      </c>
      <c r="C69" s="142"/>
      <c r="D69" s="142"/>
      <c r="E69" s="142"/>
      <c r="F69" s="142"/>
      <c r="G69" s="142"/>
      <c r="H69" s="142"/>
      <c r="I69" s="47"/>
    </row>
    <row r="70" spans="1:9" ht="35.25" customHeight="1" x14ac:dyDescent="0.2">
      <c r="A70" s="148"/>
      <c r="B70" s="143"/>
      <c r="C70" s="144"/>
      <c r="D70" s="144"/>
      <c r="E70" s="144"/>
      <c r="F70" s="144"/>
      <c r="G70" s="144"/>
      <c r="H70" s="144"/>
      <c r="I70" s="46"/>
    </row>
    <row r="71" spans="1:9" ht="0.75" customHeight="1" x14ac:dyDescent="0.2">
      <c r="A71" s="148"/>
      <c r="B71" s="143"/>
      <c r="C71" s="144"/>
      <c r="D71" s="144"/>
      <c r="E71" s="144"/>
      <c r="F71" s="144"/>
      <c r="G71" s="144"/>
      <c r="H71" s="145"/>
      <c r="I71" s="36"/>
    </row>
    <row r="72" spans="1:9" ht="105.75" customHeight="1" thickBot="1" x14ac:dyDescent="0.25">
      <c r="A72" s="148"/>
      <c r="B72" s="146"/>
      <c r="C72" s="147"/>
      <c r="D72" s="147"/>
      <c r="E72" s="147"/>
      <c r="F72" s="147"/>
      <c r="G72" s="147"/>
      <c r="H72" s="147"/>
      <c r="I72" s="45"/>
    </row>
    <row r="73" spans="1:9" ht="36" customHeight="1" thickBot="1" x14ac:dyDescent="0.25">
      <c r="A73" s="37"/>
      <c r="B73" s="44"/>
      <c r="C73" s="158"/>
      <c r="D73" s="35"/>
      <c r="E73" s="3"/>
      <c r="F73" s="158"/>
      <c r="G73" s="3"/>
      <c r="H73" s="159"/>
    </row>
    <row r="74" spans="1:9" ht="15" x14ac:dyDescent="0.2">
      <c r="A74" s="37"/>
      <c r="B74" s="38"/>
      <c r="C74" s="35" t="s">
        <v>71</v>
      </c>
      <c r="F74" s="3" t="s">
        <v>72</v>
      </c>
      <c r="H74" s="14" t="s">
        <v>73</v>
      </c>
    </row>
    <row r="75" spans="1:9" x14ac:dyDescent="0.2">
      <c r="B75" s="39"/>
    </row>
    <row r="93" spans="2:6" ht="14.25" customHeight="1" x14ac:dyDescent="0.2">
      <c r="B93" s="140"/>
      <c r="C93" s="140"/>
      <c r="D93" s="140"/>
      <c r="E93" s="140"/>
      <c r="F93" s="140"/>
    </row>
  </sheetData>
  <sheetProtection algorithmName="SHA-512" hashValue="vazTNaEJajub91svdndRIIC1094evAd//AeGg/iyYpxM971ULpPpnDbX7+B1eZcmiHHVFYWMWhTmumWc6BQnmg==" saltValue="xTee0KAPRwkGtCm9wQO0ww==" spinCount="100000" sheet="1" objects="1" scenarios="1"/>
  <mergeCells count="73">
    <mergeCell ref="E37:H37"/>
    <mergeCell ref="B93:F93"/>
    <mergeCell ref="B69:H72"/>
    <mergeCell ref="A69:A72"/>
    <mergeCell ref="C64:D64"/>
    <mergeCell ref="C65:D65"/>
    <mergeCell ref="C66:D66"/>
    <mergeCell ref="C67:D67"/>
    <mergeCell ref="C68:D68"/>
    <mergeCell ref="E39:H39"/>
    <mergeCell ref="B43:H43"/>
    <mergeCell ref="E40:H40"/>
    <mergeCell ref="F46:G46"/>
    <mergeCell ref="F47:G47"/>
    <mergeCell ref="B10:H12"/>
    <mergeCell ref="G13:H13"/>
    <mergeCell ref="F13:F14"/>
    <mergeCell ref="D13:E14"/>
    <mergeCell ref="D15:E15"/>
    <mergeCell ref="B13:B14"/>
    <mergeCell ref="C13:C14"/>
    <mergeCell ref="B26:H28"/>
    <mergeCell ref="E21:E22"/>
    <mergeCell ref="D21:D22"/>
    <mergeCell ref="E60:E61"/>
    <mergeCell ref="H60:H61"/>
    <mergeCell ref="B60:B61"/>
    <mergeCell ref="C29:C30"/>
    <mergeCell ref="E38:H38"/>
    <mergeCell ref="B29:B30"/>
    <mergeCell ref="B34:H36"/>
    <mergeCell ref="D31:F31"/>
    <mergeCell ref="D33:F33"/>
    <mergeCell ref="C37:D37"/>
    <mergeCell ref="G29:H29"/>
    <mergeCell ref="D29:F30"/>
    <mergeCell ref="D32:F32"/>
    <mergeCell ref="B1:H1"/>
    <mergeCell ref="B2:H2"/>
    <mergeCell ref="B3:H4"/>
    <mergeCell ref="B5:E5"/>
    <mergeCell ref="B6:E6"/>
    <mergeCell ref="F5:H5"/>
    <mergeCell ref="F6:H6"/>
    <mergeCell ref="F7:H7"/>
    <mergeCell ref="F8:H8"/>
    <mergeCell ref="B7:E7"/>
    <mergeCell ref="B8:E8"/>
    <mergeCell ref="F9:H9"/>
    <mergeCell ref="B9:E9"/>
    <mergeCell ref="D16:E16"/>
    <mergeCell ref="B18:H20"/>
    <mergeCell ref="D17:E17"/>
    <mergeCell ref="C21:C22"/>
    <mergeCell ref="F21:F22"/>
    <mergeCell ref="B21:B22"/>
    <mergeCell ref="G21:H21"/>
    <mergeCell ref="F48:G48"/>
    <mergeCell ref="C38:D38"/>
    <mergeCell ref="C40:D40"/>
    <mergeCell ref="C62:D62"/>
    <mergeCell ref="C63:D63"/>
    <mergeCell ref="B42:H42"/>
    <mergeCell ref="B49:G49"/>
    <mergeCell ref="B51:G51"/>
    <mergeCell ref="B53:H56"/>
    <mergeCell ref="B58:H59"/>
    <mergeCell ref="B50:F50"/>
    <mergeCell ref="B52:H52"/>
    <mergeCell ref="F44:G44"/>
    <mergeCell ref="F45:G45"/>
    <mergeCell ref="F60:F61"/>
    <mergeCell ref="C60:D61"/>
  </mergeCells>
  <dataValidations count="2">
    <dataValidation type="list" allowBlank="1" showInputMessage="1" showErrorMessage="1" sqref="G50" xr:uid="{79729846-2ED8-4D16-A5F4-CCE05CB1324A}">
      <formula1>"Pasirinkti, 0, 9, 21"</formula1>
    </dataValidation>
    <dataValidation type="list" allowBlank="1" showInputMessage="1" showErrorMessage="1" sqref="G63:G68" xr:uid="{00000000-0002-0000-0000-000000000000}">
      <formula1>"Pasirinkite, Taip, Ne"</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Pasirinkimai!$A$2:$A$7</xm:f>
          </x14:formula1>
          <xm:sqref>D46:D48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2:A6"/>
  <sheetViews>
    <sheetView workbookViewId="0">
      <selection activeCell="E10" sqref="E10"/>
    </sheetView>
  </sheetViews>
  <sheetFormatPr defaultRowHeight="15" x14ac:dyDescent="0.25"/>
  <cols>
    <col min="1" max="1" width="11.7109375" customWidth="1"/>
  </cols>
  <sheetData>
    <row r="2" spans="1:1" ht="15.75" customHeight="1" x14ac:dyDescent="0.25">
      <c r="A2" t="s">
        <v>43</v>
      </c>
    </row>
    <row r="3" spans="1:1" ht="15.75" customHeight="1" x14ac:dyDescent="0.25">
      <c r="A3" t="s">
        <v>74</v>
      </c>
    </row>
    <row r="4" spans="1:1" x14ac:dyDescent="0.25">
      <c r="A4" t="s">
        <v>40</v>
      </c>
    </row>
    <row r="5" spans="1:1" x14ac:dyDescent="0.25">
      <c r="A5" t="s">
        <v>75</v>
      </c>
    </row>
    <row r="6" spans="1:1" x14ac:dyDescent="0.25">
      <c r="A6"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Props1.xml><?xml version="1.0" encoding="utf-8"?>
<ds:datastoreItem xmlns:ds="http://schemas.openxmlformats.org/officeDocument/2006/customXml" ds:itemID="{8569191A-741F-487C-A8F9-70062C46A7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9C8306-CD8F-44BC-BC0C-BFDB454F9A0D}">
  <ds:schemaRefs>
    <ds:schemaRef ds:uri="http://schemas.microsoft.com/sharepoint/v3/contenttype/forms"/>
  </ds:schemaRefs>
</ds:datastoreItem>
</file>

<file path=customXml/itemProps3.xml><?xml version="1.0" encoding="utf-8"?>
<ds:datastoreItem xmlns:ds="http://schemas.openxmlformats.org/officeDocument/2006/customXml" ds:itemID="{0A68B823-0EF9-4E64-B62E-75D13F5C4B49}">
  <ds:schemaRefs>
    <ds:schemaRef ds:uri="http://schemas.microsoft.com/office/2006/metadata/properties"/>
    <ds:schemaRef ds:uri="http://purl.org/dc/elements/1.1/"/>
    <ds:schemaRef ds:uri="http://purl.org/dc/terms/"/>
    <ds:schemaRef ds:uri="http://schemas.microsoft.com/office/2006/documentManagement/types"/>
    <ds:schemaRef ds:uri="12ad28a2-36b6-4225-b508-357a5bc7de4e"/>
    <ds:schemaRef ds:uri="http://purl.org/dc/dcmitype/"/>
    <ds:schemaRef ds:uri="http://www.w3.org/XML/1998/namespace"/>
    <ds:schemaRef ds:uri="http://schemas.openxmlformats.org/package/2006/metadata/core-properties"/>
    <ds:schemaRef ds:uri="http://schemas.microsoft.com/office/infopath/2007/PartnerControls"/>
    <ds:schemaRef ds:uri="93827db7-4edf-4a59-9c97-c86e41f014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Pasirinkimai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2026-06-26T11:35:11Z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